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A2FB5F50-BF90-462C-8A8E-24295047E3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23" i="6" l="1"/>
  <c r="V23" i="6"/>
  <c r="W23" i="6"/>
  <c r="T23" i="6"/>
  <c r="D22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3" i="6"/>
</calcChain>
</file>

<file path=xl/sharedStrings.xml><?xml version="1.0" encoding="utf-8"?>
<sst xmlns="http://schemas.openxmlformats.org/spreadsheetml/2006/main" count="408" uniqueCount="139">
  <si>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</si>
  <si>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</si>
  <si>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</si>
  <si>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</si>
  <si>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</si>
  <si>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</si>
  <si>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</si>
  <si>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</si>
  <si>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</si>
  <si>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</si>
  <si>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</si>
  <si>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</si>
  <si>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</si>
  <si>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</si>
  <si>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</si>
  <si>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</si>
  <si>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</si>
  <si>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</si>
  <si>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</si>
  <si>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NCG-H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</si>
  <si>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</si>
  <si>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</si>
  <si>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</si>
  <si>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</si>
  <si>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</si>
  <si>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</si>
  <si>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</si>
  <si>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</si>
  <si>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</si>
  <si>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</si>
  <si>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</si>
  <si>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</si>
  <si>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</si>
  <si>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</si>
  <si>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</si>
  <si>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</si>
  <si>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</si>
  <si>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</si>
  <si>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</si>
  <si>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</si>
  <si>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Langgöns</t>
  </si>
  <si>
    <t>Energienetz Mitte GmbH</t>
  </si>
  <si>
    <t>DE7002123542812000000000001855394</t>
  </si>
  <si>
    <t>6098540</t>
  </si>
  <si>
    <t>Dorfgemeinschaftshaus Oberkleen</t>
  </si>
  <si>
    <t>Brühlgasse</t>
  </si>
  <si>
    <t>7ELS2540070049</t>
  </si>
  <si>
    <t>Gemeindevorstand der Gemeinde Langgöns</t>
  </si>
  <si>
    <t>St.-Ulrich-Ring</t>
  </si>
  <si>
    <t>w.v.</t>
  </si>
  <si>
    <t>s.becker@langgoens.de</t>
  </si>
  <si>
    <t>k.A.</t>
  </si>
  <si>
    <t>Feuerwehrgerätehaus Cleeberg</t>
  </si>
  <si>
    <t>Espaer Str.</t>
  </si>
  <si>
    <t>DE70021235428G0000000000000145885</t>
  </si>
  <si>
    <t>6098610</t>
  </si>
  <si>
    <t>7019130030306489</t>
  </si>
  <si>
    <t>DE7002123542812000000000001877322</t>
  </si>
  <si>
    <t>Rathaus</t>
  </si>
  <si>
    <t>7ELS2540766025</t>
  </si>
  <si>
    <t>Umstellung auf Wärmepumpe geplant</t>
  </si>
  <si>
    <t>Kindertagesstätte Niederkleen - Löwenzahn</t>
  </si>
  <si>
    <t>Blauäcker Weg</t>
  </si>
  <si>
    <t>DE7002123542812000000000001856473</t>
  </si>
  <si>
    <t>7013950003913246</t>
  </si>
  <si>
    <t>Oberkleen</t>
  </si>
  <si>
    <t>Cleeberg</t>
  </si>
  <si>
    <t>Lang-Göns</t>
  </si>
  <si>
    <t>Niederkleen</t>
  </si>
  <si>
    <t>Kindertagesstätte Mäuseburg</t>
  </si>
  <si>
    <t>Am Alten Stück</t>
  </si>
  <si>
    <t>DE7002123542812000000000001831666</t>
  </si>
  <si>
    <t>7ELS2538731310</t>
  </si>
  <si>
    <t>Feuerwehrgerätehaus Niederkleen</t>
  </si>
  <si>
    <t>Alte Butzbacher Str.</t>
  </si>
  <si>
    <t>DE7002123542810000000000000052851</t>
  </si>
  <si>
    <t>7ELS2538785194</t>
  </si>
  <si>
    <t>Bürgerhaus Langgöns</t>
  </si>
  <si>
    <t>DE7002123542812000000000001899376</t>
  </si>
  <si>
    <t>7ELS4016961081</t>
  </si>
  <si>
    <t>Kindertagesstätte Cleeberg - Regenbogen</t>
  </si>
  <si>
    <t>DE7002123542812000000000001856933</t>
  </si>
  <si>
    <t>7ELS2540765914</t>
  </si>
  <si>
    <t>Feuerwehrgerätehaus Langgöns</t>
  </si>
  <si>
    <t>An der Alten Bach</t>
  </si>
  <si>
    <t>DE7002123542810000000001000082023</t>
  </si>
  <si>
    <t>7ELS4084047186</t>
  </si>
  <si>
    <t>Altes Spritzenhaus</t>
  </si>
  <si>
    <t>Pinggasse</t>
  </si>
  <si>
    <t>DE7002123542812000000000001871199</t>
  </si>
  <si>
    <t>7PIP0003783211</t>
  </si>
  <si>
    <t>Feuerwehrgerätehaus Dornholzhausen</t>
  </si>
  <si>
    <t>Erbsengasse</t>
  </si>
  <si>
    <t>Dornholzhausen</t>
  </si>
  <si>
    <t>DE7002123542810000000000000117497</t>
  </si>
  <si>
    <t>7ELS2541819110</t>
  </si>
  <si>
    <t>Seniorenwerkstatt</t>
  </si>
  <si>
    <t>Wiesenstr.</t>
  </si>
  <si>
    <t>DE7002123542810000000000000098744</t>
  </si>
  <si>
    <t>7ELS2541819059</t>
  </si>
  <si>
    <t>Heimatmuseum</t>
  </si>
  <si>
    <t xml:space="preserve">Kirchstr. </t>
  </si>
  <si>
    <t>DE7002123542812000000000001832153</t>
  </si>
  <si>
    <t>7PIP0004866442</t>
  </si>
  <si>
    <t>Kindertagesstätte Fasanenweg</t>
  </si>
  <si>
    <t>Fasanenweg</t>
  </si>
  <si>
    <t>DE7002123542812000000000001832040</t>
  </si>
  <si>
    <t>nur Gasherd Küche</t>
  </si>
  <si>
    <t>7ELS2532053104</t>
  </si>
  <si>
    <t>Bürgerhaus Niederkleen</t>
  </si>
  <si>
    <t>Pestalozzistr.</t>
  </si>
  <si>
    <t>DE7002123542812000000000001832157</t>
  </si>
  <si>
    <t>7025930000752952</t>
  </si>
  <si>
    <t>Bürgerhaus Cleeberg</t>
  </si>
  <si>
    <t xml:space="preserve">Forsthausstr. </t>
  </si>
  <si>
    <t>DE7002123542812000000000001857204</t>
  </si>
  <si>
    <t>7050130002643921</t>
  </si>
  <si>
    <t>Turnhalle Niederkleen</t>
  </si>
  <si>
    <t>Gartenstr.</t>
  </si>
  <si>
    <t>DE7002123542810000000000000085397</t>
  </si>
  <si>
    <t>7ELS2540810453</t>
  </si>
  <si>
    <t>Sporthalle Langgöns</t>
  </si>
  <si>
    <t>Lochermühlsweg</t>
  </si>
  <si>
    <t>DE7002123542812000000000001899375</t>
  </si>
  <si>
    <t>7019110015182156</t>
  </si>
  <si>
    <t>Kindertagesstätte Dornholzhausen - Spielbudchen</t>
  </si>
  <si>
    <t>Schulstr.</t>
  </si>
  <si>
    <t>DE7002123542812000000000001832087</t>
  </si>
  <si>
    <t>7002070022962360</t>
  </si>
  <si>
    <t>Bürgerhaus Dornholzhausen</t>
  </si>
  <si>
    <t>Dorfstr.</t>
  </si>
  <si>
    <t>DE7002123542812000000000001832045</t>
  </si>
  <si>
    <t>7ELS4084047145</t>
  </si>
  <si>
    <t>Dachsanierung geplant</t>
  </si>
  <si>
    <t>Kindertagesstätte Oberkleen - Kinderkiste</t>
  </si>
  <si>
    <t>Brückenstr.</t>
  </si>
  <si>
    <t>DE700212354281200000000000182305</t>
  </si>
  <si>
    <t>FFW OK jetzt mit Wärmepumpe, daher Reduzierung</t>
  </si>
  <si>
    <t>7ELS4084047223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</si>
</sst>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/>
    <xf numFmtId="0" fontId="2" fillId="0" borderId="0" xfId="0" applyFont="1"/>
    <xf numFmtId="3" fontId="0" fillId="0" borderId="0" xfId="0" applyNumberFormat="1"/>
    <xf numFmtId="49" fontId="2" fillId="0" borderId="0" xfId="2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4" fontId="2" fillId="0" borderId="0" xfId="0" applyNumberFormat="1" applyFont="1" applyFill="1" applyBorder="1" applyAlignment="1"/>
    <xf numFmtId="14" fontId="2" fillId="0" borderId="0" xfId="2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2" fillId="0" borderId="0" xfId="0" applyFont="1" applyBorder="1" applyAlignment="1">
      <alignment horizontal="left" vertical="top"/>
    </xf>
    <xf numFmtId="3" fontId="2" fillId="0" borderId="0" xfId="0" applyNumberFormat="1" applyFont="1" applyBorder="1" applyAlignment="1">
      <alignment horizontal="right" vertical="top"/>
    </xf>
    <xf numFmtId="3" fontId="2" fillId="0" borderId="0" xfId="2" applyNumberFormat="1" applyFont="1" applyAlignment="1">
      <alignment horizontal="right"/>
    </xf>
    <xf numFmtId="0" fontId="9" fillId="0" borderId="0" xfId="4" applyFont="1"/>
    <xf numFmtId="0" fontId="8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/>
    </xf>
    <xf numFmtId="0" fontId="2" fillId="0" borderId="0" xfId="0" quotePrefix="1" applyFont="1" applyBorder="1" applyAlignment="1">
      <alignment horizontal="left" vertical="top"/>
    </xf>
    <xf numFmtId="3" fontId="2" fillId="0" borderId="0" xfId="2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0" fontId="2" fillId="0" borderId="0" xfId="0" quotePrefix="1" applyFont="1"/>
  </cellXfs>
  <cellStyles count="5">
    <cellStyle name="Link" xfId="4" builtinId="8"/>
    <cellStyle name="Standard" xfId="0" builtinId="0"/>
    <cellStyle name="Standard 2" xfId="2" xr:uid="{00000000-0005-0000-0000-000003000000}"/>
    <cellStyle name="Standard 3" xfId="3" xr:uid="{00000000-0005-0000-0000-000004000000}"/>
    <cellStyle name="Standard_Tabelle2" xfId="1" xr:uid="{00000000-0005-0000-0000-000005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.becker@langgoen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6"/>
  <sheetViews>
    <sheetView tabSelected="1" topLeftCell="K1" zoomScale="85" zoomScaleNormal="85" workbookViewId="0">
      <selection activeCell="V33" sqref="V33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5.42578125" customWidth="1"/>
    <col min="9" max="9" width="9" customWidth="1"/>
    <col min="10" max="10" width="35.140625" bestFit="1" customWidth="1"/>
    <col min="11" max="11" width="15" bestFit="1" customWidth="1"/>
    <col min="12" max="12" width="22.140625" customWidth="1"/>
    <col min="13" max="13" width="60.28515625" bestFit="1" customWidth="1"/>
    <col min="14" max="14" width="20.85546875" bestFit="1" customWidth="1"/>
    <col min="15" max="15" width="9.7109375" bestFit="1" customWidth="1"/>
    <col min="16" max="16" width="14.7109375" bestFit="1" customWidth="1"/>
    <col min="17" max="17" width="11.42578125" bestFit="1" customWidth="1"/>
    <col min="18" max="18" width="12.42578125" bestFit="1" customWidth="1"/>
    <col min="19" max="19" width="17.42578125" bestFit="1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56" width="34" customWidth="1"/>
    <col min="69" max="69" width="18.42578125" customWidth="1"/>
  </cols>
  <sheetData>
    <row r="1" spans="1:58" s="6" customFormat="1" ht="74.25" customHeight="1" x14ac:dyDescent="0.3">
      <c r="A1" s="2" t="s">
        <v>21</v>
      </c>
      <c r="B1" s="2" t="s">
        <v>0</v>
      </c>
      <c r="C1" s="2" t="s">
        <v>1</v>
      </c>
      <c r="D1" s="2" t="s">
        <v>29</v>
      </c>
      <c r="E1" s="3" t="s">
        <v>30</v>
      </c>
      <c r="F1" s="2" t="s">
        <v>31</v>
      </c>
      <c r="G1" s="2" t="s">
        <v>2</v>
      </c>
      <c r="H1" s="2" t="s">
        <v>3</v>
      </c>
      <c r="I1" s="2" t="s">
        <v>4</v>
      </c>
      <c r="J1" s="2" t="s">
        <v>34</v>
      </c>
      <c r="K1" s="2" t="s">
        <v>35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37</v>
      </c>
      <c r="U1" s="2" t="s">
        <v>38</v>
      </c>
      <c r="V1" s="2" t="s">
        <v>36</v>
      </c>
      <c r="W1" s="2" t="s">
        <v>39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32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8" s="15" customFormat="1" ht="15" x14ac:dyDescent="0.2">
      <c r="A2" s="10" t="s">
        <v>40</v>
      </c>
      <c r="B2" s="11" t="s">
        <v>51</v>
      </c>
      <c r="C2" s="1" t="s">
        <v>33</v>
      </c>
      <c r="D2" s="12">
        <v>6098540</v>
      </c>
      <c r="E2" s="13">
        <v>46388</v>
      </c>
      <c r="F2" s="14">
        <v>46387</v>
      </c>
      <c r="G2" s="9" t="s">
        <v>41</v>
      </c>
      <c r="H2" s="15" t="s">
        <v>19</v>
      </c>
      <c r="I2" s="16" t="s">
        <v>20</v>
      </c>
      <c r="J2" s="7" t="s">
        <v>42</v>
      </c>
      <c r="K2" s="11">
        <v>50861776928</v>
      </c>
      <c r="L2" s="17" t="s">
        <v>43</v>
      </c>
      <c r="M2" s="18" t="s">
        <v>44</v>
      </c>
      <c r="N2" s="18" t="s">
        <v>45</v>
      </c>
      <c r="O2" s="11">
        <v>1</v>
      </c>
      <c r="P2" s="11" t="s">
        <v>65</v>
      </c>
      <c r="Q2" s="18">
        <v>35428</v>
      </c>
      <c r="R2" s="19" t="s">
        <v>40</v>
      </c>
      <c r="S2" s="20" t="s">
        <v>46</v>
      </c>
      <c r="T2" s="21">
        <v>51550</v>
      </c>
      <c r="U2" s="22">
        <v>43333</v>
      </c>
      <c r="V2" s="22">
        <v>47500</v>
      </c>
      <c r="W2" s="22">
        <v>47500</v>
      </c>
      <c r="X2" s="18" t="s">
        <v>47</v>
      </c>
      <c r="Y2" s="11"/>
      <c r="Z2" s="11"/>
      <c r="AA2" s="11"/>
      <c r="AB2" s="18" t="s">
        <v>48</v>
      </c>
      <c r="AC2" s="11">
        <v>13</v>
      </c>
      <c r="AD2" s="11">
        <v>35428</v>
      </c>
      <c r="AE2" s="11" t="s">
        <v>40</v>
      </c>
      <c r="AF2" s="11" t="s">
        <v>49</v>
      </c>
      <c r="AG2" s="18"/>
      <c r="AH2" s="11"/>
      <c r="AI2" s="11"/>
      <c r="AJ2" s="11"/>
      <c r="AK2" s="23" t="s">
        <v>50</v>
      </c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58" s="15" customFormat="1" ht="15" x14ac:dyDescent="0.2">
      <c r="A3" s="10" t="s">
        <v>40</v>
      </c>
      <c r="B3" s="11" t="s">
        <v>51</v>
      </c>
      <c r="C3" s="1" t="s">
        <v>33</v>
      </c>
      <c r="D3" s="25" t="str">
        <f>L3</f>
        <v>6098610</v>
      </c>
      <c r="E3" s="13">
        <v>46388</v>
      </c>
      <c r="F3" s="14">
        <v>46387</v>
      </c>
      <c r="G3" s="9" t="s">
        <v>41</v>
      </c>
      <c r="H3" s="15" t="s">
        <v>19</v>
      </c>
      <c r="I3" s="16" t="s">
        <v>20</v>
      </c>
      <c r="J3" s="7" t="s">
        <v>54</v>
      </c>
      <c r="K3" s="11">
        <v>50861828208</v>
      </c>
      <c r="L3" s="17" t="s">
        <v>55</v>
      </c>
      <c r="M3" s="18" t="s">
        <v>52</v>
      </c>
      <c r="N3" s="18" t="s">
        <v>53</v>
      </c>
      <c r="O3" s="11">
        <v>4</v>
      </c>
      <c r="P3" s="11" t="s">
        <v>66</v>
      </c>
      <c r="Q3" s="18">
        <v>35428</v>
      </c>
      <c r="R3" s="19" t="s">
        <v>40</v>
      </c>
      <c r="S3" s="26" t="s">
        <v>56</v>
      </c>
      <c r="T3" s="21">
        <v>22681</v>
      </c>
      <c r="U3" s="22">
        <v>22342</v>
      </c>
      <c r="V3" s="22">
        <v>22550</v>
      </c>
      <c r="W3" s="22">
        <v>22550</v>
      </c>
      <c r="X3" s="18" t="s">
        <v>47</v>
      </c>
      <c r="Y3" s="11"/>
      <c r="Z3" s="11"/>
      <c r="AA3" s="11"/>
      <c r="AB3" s="18" t="s">
        <v>48</v>
      </c>
      <c r="AC3" s="11">
        <v>13</v>
      </c>
      <c r="AD3" s="11">
        <v>35428</v>
      </c>
      <c r="AE3" s="11" t="s">
        <v>40</v>
      </c>
      <c r="AF3" s="11" t="s">
        <v>49</v>
      </c>
      <c r="AG3" s="18"/>
      <c r="AH3" s="11"/>
      <c r="AI3" s="11"/>
      <c r="AJ3" s="11"/>
      <c r="AK3" s="23" t="s">
        <v>50</v>
      </c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</row>
    <row r="4" spans="1:58" s="15" customFormat="1" ht="15" x14ac:dyDescent="0.2">
      <c r="A4" s="10" t="s">
        <v>40</v>
      </c>
      <c r="B4" s="11" t="s">
        <v>51</v>
      </c>
      <c r="C4" s="1" t="s">
        <v>33</v>
      </c>
      <c r="D4" s="25">
        <f t="shared" ref="D4:D22" si="0">L4</f>
        <v>6098612</v>
      </c>
      <c r="E4" s="13">
        <v>46388</v>
      </c>
      <c r="F4" s="14">
        <v>46387</v>
      </c>
      <c r="G4" s="9" t="s">
        <v>41</v>
      </c>
      <c r="H4" s="15" t="s">
        <v>19</v>
      </c>
      <c r="I4" s="16" t="s">
        <v>20</v>
      </c>
      <c r="J4" s="7" t="s">
        <v>57</v>
      </c>
      <c r="K4" s="11">
        <v>50861847852</v>
      </c>
      <c r="L4" s="15">
        <v>6098612</v>
      </c>
      <c r="M4" s="18" t="s">
        <v>58</v>
      </c>
      <c r="N4" s="18" t="s">
        <v>48</v>
      </c>
      <c r="O4" s="18">
        <v>13</v>
      </c>
      <c r="P4" s="10" t="s">
        <v>67</v>
      </c>
      <c r="Q4" s="18">
        <v>34528</v>
      </c>
      <c r="R4" s="18" t="s">
        <v>40</v>
      </c>
      <c r="S4" s="20" t="s">
        <v>59</v>
      </c>
      <c r="T4" s="21">
        <v>48434</v>
      </c>
      <c r="U4" s="27">
        <v>49579</v>
      </c>
      <c r="V4" s="27">
        <v>49000</v>
      </c>
      <c r="W4" s="27">
        <v>49000</v>
      </c>
      <c r="X4" s="18" t="s">
        <v>47</v>
      </c>
      <c r="Y4" s="11"/>
      <c r="AB4" s="18" t="s">
        <v>48</v>
      </c>
      <c r="AC4" s="11">
        <v>13</v>
      </c>
      <c r="AD4" s="11">
        <v>35428</v>
      </c>
      <c r="AE4" s="11" t="s">
        <v>40</v>
      </c>
      <c r="AF4" s="11" t="s">
        <v>49</v>
      </c>
      <c r="AG4" s="18"/>
      <c r="AH4" s="18"/>
      <c r="AK4" s="23" t="s">
        <v>50</v>
      </c>
      <c r="AL4" s="10" t="s">
        <v>60</v>
      </c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 s="7" customFormat="1" x14ac:dyDescent="0.2">
      <c r="A5" s="10" t="s">
        <v>40</v>
      </c>
      <c r="B5" s="11" t="s">
        <v>51</v>
      </c>
      <c r="C5" s="1" t="s">
        <v>33</v>
      </c>
      <c r="D5" s="25">
        <f t="shared" si="0"/>
        <v>6098628</v>
      </c>
      <c r="E5" s="13">
        <v>46388</v>
      </c>
      <c r="F5" s="14">
        <v>46387</v>
      </c>
      <c r="G5" s="9" t="s">
        <v>41</v>
      </c>
      <c r="H5" s="15" t="s">
        <v>19</v>
      </c>
      <c r="I5" s="16" t="s">
        <v>20</v>
      </c>
      <c r="J5" s="7" t="s">
        <v>63</v>
      </c>
      <c r="K5" s="28">
        <v>50861825858</v>
      </c>
      <c r="L5" s="29">
        <v>6098628</v>
      </c>
      <c r="M5" s="18" t="s">
        <v>61</v>
      </c>
      <c r="N5" s="18" t="s">
        <v>62</v>
      </c>
      <c r="O5" s="18"/>
      <c r="P5" s="32" t="s">
        <v>68</v>
      </c>
      <c r="Q5" s="18">
        <v>35428</v>
      </c>
      <c r="R5" s="7" t="s">
        <v>40</v>
      </c>
      <c r="S5" s="37" t="s">
        <v>64</v>
      </c>
      <c r="T5" s="36">
        <v>40673</v>
      </c>
      <c r="U5" s="31">
        <v>38959</v>
      </c>
      <c r="V5" s="31">
        <v>40000</v>
      </c>
      <c r="W5" s="31">
        <v>40000</v>
      </c>
      <c r="X5" s="18" t="s">
        <v>47</v>
      </c>
      <c r="AB5" s="18" t="s">
        <v>48</v>
      </c>
      <c r="AC5" s="11">
        <v>13</v>
      </c>
      <c r="AD5" s="11">
        <v>35428</v>
      </c>
      <c r="AE5" s="11" t="s">
        <v>40</v>
      </c>
      <c r="AF5" s="11" t="s">
        <v>49</v>
      </c>
      <c r="AK5" s="23" t="s">
        <v>50</v>
      </c>
    </row>
    <row r="6" spans="1:58" s="7" customFormat="1" x14ac:dyDescent="0.2">
      <c r="A6" s="10" t="s">
        <v>40</v>
      </c>
      <c r="B6" s="11" t="s">
        <v>51</v>
      </c>
      <c r="C6" s="1" t="s">
        <v>33</v>
      </c>
      <c r="D6" s="25">
        <f t="shared" si="0"/>
        <v>6098629</v>
      </c>
      <c r="E6" s="13">
        <v>46388</v>
      </c>
      <c r="F6" s="14">
        <v>46387</v>
      </c>
      <c r="G6" s="9" t="s">
        <v>41</v>
      </c>
      <c r="H6" s="15" t="s">
        <v>19</v>
      </c>
      <c r="I6" s="16" t="s">
        <v>20</v>
      </c>
      <c r="J6" s="7" t="s">
        <v>71</v>
      </c>
      <c r="K6" s="32">
        <v>50861805884</v>
      </c>
      <c r="L6" s="33">
        <v>6098629</v>
      </c>
      <c r="M6" s="18" t="s">
        <v>69</v>
      </c>
      <c r="N6" s="18" t="s">
        <v>70</v>
      </c>
      <c r="O6" s="18">
        <v>4</v>
      </c>
      <c r="P6" s="32" t="s">
        <v>67</v>
      </c>
      <c r="Q6" s="18">
        <v>35428</v>
      </c>
      <c r="R6" s="7" t="s">
        <v>40</v>
      </c>
      <c r="S6" s="30" t="s">
        <v>72</v>
      </c>
      <c r="T6" s="36">
        <v>72671</v>
      </c>
      <c r="U6" s="31">
        <v>90200</v>
      </c>
      <c r="V6" s="31">
        <v>81500</v>
      </c>
      <c r="W6" s="31">
        <v>81500</v>
      </c>
      <c r="X6" s="18" t="s">
        <v>47</v>
      </c>
      <c r="AB6" s="18" t="s">
        <v>48</v>
      </c>
      <c r="AC6" s="11">
        <v>13</v>
      </c>
      <c r="AD6" s="11">
        <v>35428</v>
      </c>
      <c r="AE6" s="11" t="s">
        <v>40</v>
      </c>
      <c r="AF6" s="11" t="s">
        <v>49</v>
      </c>
      <c r="AK6" s="23" t="s">
        <v>50</v>
      </c>
    </row>
    <row r="7" spans="1:58" s="7" customFormat="1" x14ac:dyDescent="0.2">
      <c r="A7" s="10" t="s">
        <v>40</v>
      </c>
      <c r="B7" s="11" t="s">
        <v>51</v>
      </c>
      <c r="C7" s="1" t="s">
        <v>33</v>
      </c>
      <c r="D7" s="25">
        <f t="shared" si="0"/>
        <v>6098632</v>
      </c>
      <c r="E7" s="13">
        <v>46388</v>
      </c>
      <c r="F7" s="14">
        <v>46387</v>
      </c>
      <c r="G7" s="9" t="s">
        <v>41</v>
      </c>
      <c r="H7" s="15" t="s">
        <v>19</v>
      </c>
      <c r="I7" s="16" t="s">
        <v>20</v>
      </c>
      <c r="J7" s="7" t="s">
        <v>75</v>
      </c>
      <c r="K7" s="32">
        <v>50862564190</v>
      </c>
      <c r="L7" s="33">
        <v>6098632</v>
      </c>
      <c r="M7" s="18" t="s">
        <v>73</v>
      </c>
      <c r="N7" s="18" t="s">
        <v>74</v>
      </c>
      <c r="O7" s="18">
        <v>1</v>
      </c>
      <c r="P7" s="32" t="s">
        <v>68</v>
      </c>
      <c r="Q7" s="18">
        <v>35428</v>
      </c>
      <c r="R7" s="7" t="s">
        <v>40</v>
      </c>
      <c r="S7" s="32" t="s">
        <v>76</v>
      </c>
      <c r="T7" s="38">
        <v>36054</v>
      </c>
      <c r="U7" s="31">
        <v>43911</v>
      </c>
      <c r="V7" s="31">
        <v>40000</v>
      </c>
      <c r="W7" s="31">
        <v>40000</v>
      </c>
      <c r="X7" s="18" t="s">
        <v>47</v>
      </c>
      <c r="AB7" s="18" t="s">
        <v>48</v>
      </c>
      <c r="AC7" s="11">
        <v>13</v>
      </c>
      <c r="AD7" s="11">
        <v>35428</v>
      </c>
      <c r="AE7" s="11" t="s">
        <v>40</v>
      </c>
      <c r="AF7" s="11" t="s">
        <v>49</v>
      </c>
      <c r="AK7" s="23" t="s">
        <v>50</v>
      </c>
    </row>
    <row r="8" spans="1:58" s="7" customFormat="1" x14ac:dyDescent="0.2">
      <c r="A8" s="10" t="s">
        <v>40</v>
      </c>
      <c r="B8" s="11" t="s">
        <v>51</v>
      </c>
      <c r="C8" s="1" t="s">
        <v>33</v>
      </c>
      <c r="D8" s="25">
        <f t="shared" si="0"/>
        <v>6098634</v>
      </c>
      <c r="E8" s="13">
        <v>46388</v>
      </c>
      <c r="F8" s="14">
        <v>46387</v>
      </c>
      <c r="G8" s="9" t="s">
        <v>41</v>
      </c>
      <c r="H8" s="15" t="s">
        <v>19</v>
      </c>
      <c r="I8" s="16" t="s">
        <v>20</v>
      </c>
      <c r="J8" s="7" t="s">
        <v>78</v>
      </c>
      <c r="K8" s="32">
        <v>50861858396</v>
      </c>
      <c r="L8" s="33">
        <v>6098634</v>
      </c>
      <c r="M8" s="18" t="s">
        <v>77</v>
      </c>
      <c r="N8" s="18" t="s">
        <v>70</v>
      </c>
      <c r="O8" s="18">
        <v>3</v>
      </c>
      <c r="P8" s="32" t="s">
        <v>67</v>
      </c>
      <c r="Q8" s="18">
        <v>35428</v>
      </c>
      <c r="R8" s="7" t="s">
        <v>40</v>
      </c>
      <c r="S8" s="30" t="s">
        <v>79</v>
      </c>
      <c r="T8" s="36">
        <v>194133</v>
      </c>
      <c r="U8" s="31">
        <v>167563</v>
      </c>
      <c r="V8" s="31">
        <v>181000</v>
      </c>
      <c r="W8" s="31">
        <v>181000</v>
      </c>
      <c r="X8" s="18" t="s">
        <v>47</v>
      </c>
      <c r="AB8" s="18" t="s">
        <v>48</v>
      </c>
      <c r="AC8" s="11">
        <v>13</v>
      </c>
      <c r="AD8" s="11">
        <v>35428</v>
      </c>
      <c r="AE8" s="11" t="s">
        <v>40</v>
      </c>
      <c r="AF8" s="11" t="s">
        <v>49</v>
      </c>
      <c r="AK8" s="23" t="s">
        <v>50</v>
      </c>
    </row>
    <row r="9" spans="1:58" s="7" customFormat="1" x14ac:dyDescent="0.2">
      <c r="A9" s="10" t="s">
        <v>40</v>
      </c>
      <c r="B9" s="11" t="s">
        <v>51</v>
      </c>
      <c r="C9" s="1" t="s">
        <v>33</v>
      </c>
      <c r="D9" s="25">
        <f t="shared" si="0"/>
        <v>6098705</v>
      </c>
      <c r="E9" s="13">
        <v>46388</v>
      </c>
      <c r="F9" s="14">
        <v>46387</v>
      </c>
      <c r="G9" s="9" t="s">
        <v>41</v>
      </c>
      <c r="H9" s="15" t="s">
        <v>19</v>
      </c>
      <c r="I9" s="16" t="s">
        <v>20</v>
      </c>
      <c r="J9" s="7" t="s">
        <v>81</v>
      </c>
      <c r="K9" s="32">
        <v>50861821608</v>
      </c>
      <c r="L9" s="33">
        <v>6098705</v>
      </c>
      <c r="M9" s="18" t="s">
        <v>80</v>
      </c>
      <c r="N9" s="18" t="s">
        <v>53</v>
      </c>
      <c r="O9" s="18">
        <v>2</v>
      </c>
      <c r="P9" s="32" t="s">
        <v>66</v>
      </c>
      <c r="Q9" s="18">
        <v>35428</v>
      </c>
      <c r="R9" s="7" t="s">
        <v>40</v>
      </c>
      <c r="S9" s="30" t="s">
        <v>82</v>
      </c>
      <c r="T9" s="36">
        <v>46584</v>
      </c>
      <c r="U9" s="31">
        <v>58629</v>
      </c>
      <c r="V9" s="31">
        <v>52600</v>
      </c>
      <c r="W9" s="31">
        <v>52600</v>
      </c>
      <c r="X9" s="18" t="s">
        <v>47</v>
      </c>
      <c r="AB9" s="18" t="s">
        <v>48</v>
      </c>
      <c r="AC9" s="11">
        <v>13</v>
      </c>
      <c r="AD9" s="11">
        <v>35428</v>
      </c>
      <c r="AE9" s="11" t="s">
        <v>40</v>
      </c>
      <c r="AF9" s="11" t="s">
        <v>49</v>
      </c>
      <c r="AK9" s="23" t="s">
        <v>50</v>
      </c>
    </row>
    <row r="10" spans="1:58" s="7" customFormat="1" x14ac:dyDescent="0.2">
      <c r="A10" s="10" t="s">
        <v>40</v>
      </c>
      <c r="B10" s="11" t="s">
        <v>51</v>
      </c>
      <c r="C10" s="1" t="s">
        <v>33</v>
      </c>
      <c r="D10" s="25">
        <f t="shared" si="0"/>
        <v>6098708</v>
      </c>
      <c r="E10" s="13">
        <v>46388</v>
      </c>
      <c r="F10" s="14">
        <v>46387</v>
      </c>
      <c r="G10" s="9" t="s">
        <v>41</v>
      </c>
      <c r="H10" s="15" t="s">
        <v>19</v>
      </c>
      <c r="I10" s="16" t="s">
        <v>20</v>
      </c>
      <c r="J10" s="7" t="s">
        <v>85</v>
      </c>
      <c r="K10" s="32">
        <v>50861861290</v>
      </c>
      <c r="L10" s="33">
        <v>6098708</v>
      </c>
      <c r="M10" s="18" t="s">
        <v>83</v>
      </c>
      <c r="N10" s="18" t="s">
        <v>84</v>
      </c>
      <c r="O10" s="18">
        <v>7</v>
      </c>
      <c r="P10" s="32" t="s">
        <v>67</v>
      </c>
      <c r="Q10" s="18">
        <v>35428</v>
      </c>
      <c r="R10" s="7" t="s">
        <v>40</v>
      </c>
      <c r="S10" s="30" t="s">
        <v>86</v>
      </c>
      <c r="T10" s="36">
        <v>67792</v>
      </c>
      <c r="U10" s="31">
        <v>82347</v>
      </c>
      <c r="V10" s="31">
        <v>75100</v>
      </c>
      <c r="W10" s="31">
        <v>75100</v>
      </c>
      <c r="X10" s="18" t="s">
        <v>47</v>
      </c>
      <c r="AB10" s="18" t="s">
        <v>48</v>
      </c>
      <c r="AC10" s="11">
        <v>13</v>
      </c>
      <c r="AD10" s="11">
        <v>35428</v>
      </c>
      <c r="AE10" s="11" t="s">
        <v>40</v>
      </c>
      <c r="AF10" s="11" t="s">
        <v>49</v>
      </c>
      <c r="AK10" s="23" t="s">
        <v>50</v>
      </c>
    </row>
    <row r="11" spans="1:58" s="7" customFormat="1" x14ac:dyDescent="0.2">
      <c r="A11" s="10" t="s">
        <v>40</v>
      </c>
      <c r="B11" s="11" t="s">
        <v>51</v>
      </c>
      <c r="C11" s="1" t="s">
        <v>33</v>
      </c>
      <c r="D11" s="25">
        <f t="shared" si="0"/>
        <v>6098709</v>
      </c>
      <c r="E11" s="13">
        <v>46388</v>
      </c>
      <c r="F11" s="14">
        <v>46387</v>
      </c>
      <c r="G11" s="9" t="s">
        <v>41</v>
      </c>
      <c r="H11" s="15" t="s">
        <v>19</v>
      </c>
      <c r="I11" s="16" t="s">
        <v>20</v>
      </c>
      <c r="J11" s="7" t="s">
        <v>89</v>
      </c>
      <c r="K11" s="32">
        <v>50861776697</v>
      </c>
      <c r="L11" s="33">
        <v>6098709</v>
      </c>
      <c r="M11" s="18" t="s">
        <v>87</v>
      </c>
      <c r="N11" s="18" t="s">
        <v>88</v>
      </c>
      <c r="O11" s="18">
        <v>10</v>
      </c>
      <c r="P11" s="32" t="s">
        <v>67</v>
      </c>
      <c r="Q11" s="18">
        <v>35428</v>
      </c>
      <c r="R11" s="7" t="s">
        <v>40</v>
      </c>
      <c r="S11" s="30" t="s">
        <v>90</v>
      </c>
      <c r="T11" s="36">
        <v>9348</v>
      </c>
      <c r="U11" s="31">
        <v>9847</v>
      </c>
      <c r="V11" s="31">
        <v>9600</v>
      </c>
      <c r="W11" s="31">
        <v>9600</v>
      </c>
      <c r="X11" s="18" t="s">
        <v>47</v>
      </c>
      <c r="AB11" s="18" t="s">
        <v>48</v>
      </c>
      <c r="AC11" s="11">
        <v>13</v>
      </c>
      <c r="AD11" s="11">
        <v>35428</v>
      </c>
      <c r="AE11" s="11" t="s">
        <v>40</v>
      </c>
      <c r="AF11" s="11" t="s">
        <v>49</v>
      </c>
      <c r="AK11" s="23" t="s">
        <v>50</v>
      </c>
    </row>
    <row r="12" spans="1:58" s="7" customFormat="1" x14ac:dyDescent="0.2">
      <c r="A12" s="10" t="s">
        <v>40</v>
      </c>
      <c r="B12" s="11" t="s">
        <v>51</v>
      </c>
      <c r="C12" s="1" t="s">
        <v>33</v>
      </c>
      <c r="D12" s="25">
        <f t="shared" si="0"/>
        <v>6109204</v>
      </c>
      <c r="E12" s="13">
        <v>46388</v>
      </c>
      <c r="F12" s="14">
        <v>46387</v>
      </c>
      <c r="G12" s="9" t="s">
        <v>41</v>
      </c>
      <c r="H12" s="15" t="s">
        <v>19</v>
      </c>
      <c r="I12" s="16" t="s">
        <v>20</v>
      </c>
      <c r="J12" s="7" t="s">
        <v>94</v>
      </c>
      <c r="K12" s="32">
        <v>50863240955</v>
      </c>
      <c r="L12" s="33">
        <v>6109204</v>
      </c>
      <c r="M12" s="18" t="s">
        <v>91</v>
      </c>
      <c r="N12" s="18" t="s">
        <v>92</v>
      </c>
      <c r="O12" s="18">
        <v>10</v>
      </c>
      <c r="P12" s="32" t="s">
        <v>93</v>
      </c>
      <c r="Q12" s="18">
        <v>35428</v>
      </c>
      <c r="R12" s="7" t="s">
        <v>40</v>
      </c>
      <c r="S12" s="30" t="s">
        <v>95</v>
      </c>
      <c r="T12" s="36">
        <v>34481</v>
      </c>
      <c r="U12" s="31">
        <v>31912</v>
      </c>
      <c r="V12" s="31">
        <v>33200</v>
      </c>
      <c r="W12" s="31">
        <v>33200</v>
      </c>
      <c r="X12" s="18" t="s">
        <v>47</v>
      </c>
      <c r="AB12" s="18" t="s">
        <v>48</v>
      </c>
      <c r="AC12" s="11">
        <v>13</v>
      </c>
      <c r="AD12" s="11">
        <v>35428</v>
      </c>
      <c r="AE12" s="11" t="s">
        <v>40</v>
      </c>
      <c r="AF12" s="11" t="s">
        <v>49</v>
      </c>
      <c r="AK12" s="23" t="s">
        <v>50</v>
      </c>
    </row>
    <row r="13" spans="1:58" s="7" customFormat="1" x14ac:dyDescent="0.2">
      <c r="A13" s="10" t="s">
        <v>40</v>
      </c>
      <c r="B13" s="11" t="s">
        <v>51</v>
      </c>
      <c r="C13" s="1" t="s">
        <v>33</v>
      </c>
      <c r="D13" s="25">
        <f t="shared" si="0"/>
        <v>6107729</v>
      </c>
      <c r="E13" s="13">
        <v>46388</v>
      </c>
      <c r="F13" s="14">
        <v>46387</v>
      </c>
      <c r="G13" s="9" t="s">
        <v>41</v>
      </c>
      <c r="H13" s="15" t="s">
        <v>19</v>
      </c>
      <c r="I13" s="16" t="s">
        <v>20</v>
      </c>
      <c r="J13" s="7" t="s">
        <v>98</v>
      </c>
      <c r="K13" s="34">
        <v>50863037170</v>
      </c>
      <c r="L13" s="33">
        <v>6107729</v>
      </c>
      <c r="M13" s="18" t="s">
        <v>96</v>
      </c>
      <c r="N13" s="18" t="s">
        <v>97</v>
      </c>
      <c r="O13" s="18">
        <v>18</v>
      </c>
      <c r="P13" s="32" t="s">
        <v>67</v>
      </c>
      <c r="Q13" s="18">
        <v>35428</v>
      </c>
      <c r="R13" s="7" t="s">
        <v>40</v>
      </c>
      <c r="S13" s="30" t="s">
        <v>99</v>
      </c>
      <c r="T13" s="36">
        <v>22635</v>
      </c>
      <c r="U13" s="31">
        <v>29100</v>
      </c>
      <c r="V13" s="31">
        <v>25900</v>
      </c>
      <c r="W13" s="31">
        <v>25900</v>
      </c>
      <c r="X13" s="18" t="s">
        <v>47</v>
      </c>
      <c r="AB13" s="18" t="s">
        <v>48</v>
      </c>
      <c r="AC13" s="11">
        <v>13</v>
      </c>
      <c r="AD13" s="11">
        <v>35428</v>
      </c>
      <c r="AE13" s="11" t="s">
        <v>40</v>
      </c>
      <c r="AF13" s="11" t="s">
        <v>49</v>
      </c>
      <c r="AK13" s="23" t="s">
        <v>50</v>
      </c>
    </row>
    <row r="14" spans="1:58" s="7" customFormat="1" x14ac:dyDescent="0.2">
      <c r="A14" s="10" t="s">
        <v>40</v>
      </c>
      <c r="B14" s="11" t="s">
        <v>51</v>
      </c>
      <c r="C14" s="1" t="s">
        <v>33</v>
      </c>
      <c r="D14" s="25">
        <f t="shared" si="0"/>
        <v>6098574</v>
      </c>
      <c r="E14" s="13">
        <v>46388</v>
      </c>
      <c r="F14" s="14">
        <v>46387</v>
      </c>
      <c r="G14" s="9" t="s">
        <v>41</v>
      </c>
      <c r="H14" s="15" t="s">
        <v>19</v>
      </c>
      <c r="I14" s="16" t="s">
        <v>20</v>
      </c>
      <c r="J14" s="7" t="s">
        <v>102</v>
      </c>
      <c r="K14" s="34">
        <v>50861770269</v>
      </c>
      <c r="L14" s="33">
        <v>6098574</v>
      </c>
      <c r="M14" s="18" t="s">
        <v>100</v>
      </c>
      <c r="N14" s="18" t="s">
        <v>101</v>
      </c>
      <c r="O14" s="18">
        <v>5</v>
      </c>
      <c r="P14" s="32" t="s">
        <v>68</v>
      </c>
      <c r="Q14" s="18">
        <v>35428</v>
      </c>
      <c r="R14" s="7" t="s">
        <v>40</v>
      </c>
      <c r="S14" s="30" t="s">
        <v>103</v>
      </c>
      <c r="T14" s="36">
        <v>7589</v>
      </c>
      <c r="U14" s="31">
        <v>6526</v>
      </c>
      <c r="V14" s="31">
        <v>7060</v>
      </c>
      <c r="W14" s="31">
        <v>7060</v>
      </c>
      <c r="X14" s="18" t="s">
        <v>47</v>
      </c>
      <c r="AB14" s="18" t="s">
        <v>48</v>
      </c>
      <c r="AC14" s="11">
        <v>13</v>
      </c>
      <c r="AD14" s="11">
        <v>35428</v>
      </c>
      <c r="AE14" s="11" t="s">
        <v>40</v>
      </c>
      <c r="AF14" s="11" t="s">
        <v>49</v>
      </c>
      <c r="AK14" s="23" t="s">
        <v>50</v>
      </c>
    </row>
    <row r="15" spans="1:58" s="7" customFormat="1" x14ac:dyDescent="0.2">
      <c r="A15" s="10" t="s">
        <v>40</v>
      </c>
      <c r="B15" s="11" t="s">
        <v>51</v>
      </c>
      <c r="C15" s="1" t="s">
        <v>33</v>
      </c>
      <c r="D15" s="25">
        <f t="shared" si="0"/>
        <v>6098611</v>
      </c>
      <c r="E15" s="13">
        <v>46388</v>
      </c>
      <c r="F15" s="14">
        <v>46387</v>
      </c>
      <c r="G15" s="9" t="s">
        <v>41</v>
      </c>
      <c r="H15" s="15" t="s">
        <v>19</v>
      </c>
      <c r="I15" s="16" t="s">
        <v>20</v>
      </c>
      <c r="J15" s="7" t="s">
        <v>106</v>
      </c>
      <c r="K15" s="34">
        <v>50861823365</v>
      </c>
      <c r="L15" s="33">
        <v>6098611</v>
      </c>
      <c r="M15" s="18" t="s">
        <v>104</v>
      </c>
      <c r="N15" s="18" t="s">
        <v>105</v>
      </c>
      <c r="O15" s="18">
        <v>43</v>
      </c>
      <c r="P15" s="32" t="s">
        <v>67</v>
      </c>
      <c r="Q15" s="18">
        <v>35428</v>
      </c>
      <c r="R15" s="7" t="s">
        <v>40</v>
      </c>
      <c r="S15" s="30" t="s">
        <v>108</v>
      </c>
      <c r="T15" s="36">
        <v>436</v>
      </c>
      <c r="U15" s="31">
        <v>1435</v>
      </c>
      <c r="V15" s="31">
        <v>900</v>
      </c>
      <c r="W15" s="31">
        <v>900</v>
      </c>
      <c r="X15" s="18" t="s">
        <v>47</v>
      </c>
      <c r="AB15" s="18" t="s">
        <v>48</v>
      </c>
      <c r="AC15" s="11">
        <v>13</v>
      </c>
      <c r="AD15" s="11">
        <v>35428</v>
      </c>
      <c r="AE15" s="11" t="s">
        <v>40</v>
      </c>
      <c r="AF15" s="11" t="s">
        <v>49</v>
      </c>
      <c r="AK15" s="23" t="s">
        <v>50</v>
      </c>
      <c r="AL15" s="7" t="s">
        <v>107</v>
      </c>
    </row>
    <row r="16" spans="1:58" s="7" customFormat="1" x14ac:dyDescent="0.2">
      <c r="A16" s="10" t="s">
        <v>40</v>
      </c>
      <c r="B16" s="11" t="s">
        <v>51</v>
      </c>
      <c r="C16" s="1" t="s">
        <v>33</v>
      </c>
      <c r="D16" s="25">
        <f t="shared" si="0"/>
        <v>6098630</v>
      </c>
      <c r="E16" s="13">
        <v>46388</v>
      </c>
      <c r="F16" s="14">
        <v>46387</v>
      </c>
      <c r="G16" s="9" t="s">
        <v>41</v>
      </c>
      <c r="H16" s="15" t="s">
        <v>19</v>
      </c>
      <c r="I16" s="16" t="s">
        <v>20</v>
      </c>
      <c r="J16" s="7" t="s">
        <v>111</v>
      </c>
      <c r="K16" s="34">
        <v>50861770334</v>
      </c>
      <c r="L16" s="33">
        <v>6098630</v>
      </c>
      <c r="M16" s="18" t="s">
        <v>109</v>
      </c>
      <c r="N16" s="18" t="s">
        <v>110</v>
      </c>
      <c r="O16" s="18">
        <v>1</v>
      </c>
      <c r="P16" s="32" t="s">
        <v>68</v>
      </c>
      <c r="Q16" s="18">
        <v>35428</v>
      </c>
      <c r="R16" s="7" t="s">
        <v>40</v>
      </c>
      <c r="S16" s="37" t="s">
        <v>112</v>
      </c>
      <c r="T16" s="36">
        <v>162143</v>
      </c>
      <c r="U16" s="31">
        <v>157083</v>
      </c>
      <c r="V16" s="31">
        <v>159600</v>
      </c>
      <c r="W16" s="31">
        <v>159600</v>
      </c>
      <c r="X16" s="18" t="s">
        <v>47</v>
      </c>
      <c r="AB16" s="18" t="s">
        <v>48</v>
      </c>
      <c r="AC16" s="11">
        <v>13</v>
      </c>
      <c r="AD16" s="11">
        <v>35428</v>
      </c>
      <c r="AE16" s="11" t="s">
        <v>40</v>
      </c>
      <c r="AF16" s="11" t="s">
        <v>49</v>
      </c>
      <c r="AK16" s="23" t="s">
        <v>50</v>
      </c>
    </row>
    <row r="17" spans="1:38" s="7" customFormat="1" x14ac:dyDescent="0.2">
      <c r="A17" s="10" t="s">
        <v>40</v>
      </c>
      <c r="B17" s="11" t="s">
        <v>51</v>
      </c>
      <c r="C17" s="1" t="s">
        <v>33</v>
      </c>
      <c r="D17" s="25">
        <f t="shared" si="0"/>
        <v>6098710</v>
      </c>
      <c r="E17" s="13">
        <v>46388</v>
      </c>
      <c r="F17" s="14">
        <v>46387</v>
      </c>
      <c r="G17" s="9" t="s">
        <v>41</v>
      </c>
      <c r="H17" s="15" t="s">
        <v>19</v>
      </c>
      <c r="I17" s="16" t="s">
        <v>20</v>
      </c>
      <c r="J17" s="7" t="s">
        <v>115</v>
      </c>
      <c r="K17" s="34">
        <v>50861833794</v>
      </c>
      <c r="L17" s="33">
        <v>6098710</v>
      </c>
      <c r="M17" s="18" t="s">
        <v>113</v>
      </c>
      <c r="N17" s="18" t="s">
        <v>114</v>
      </c>
      <c r="O17" s="18">
        <v>2</v>
      </c>
      <c r="P17" s="32" t="s">
        <v>66</v>
      </c>
      <c r="Q17" s="18">
        <v>35428</v>
      </c>
      <c r="R17" s="7" t="s">
        <v>40</v>
      </c>
      <c r="S17" s="37" t="s">
        <v>116</v>
      </c>
      <c r="T17" s="36">
        <v>127734</v>
      </c>
      <c r="U17" s="31">
        <v>137495</v>
      </c>
      <c r="V17" s="31">
        <v>132600</v>
      </c>
      <c r="W17" s="31">
        <v>132600</v>
      </c>
      <c r="X17" s="18" t="s">
        <v>47</v>
      </c>
      <c r="AB17" s="18" t="s">
        <v>48</v>
      </c>
      <c r="AC17" s="11">
        <v>13</v>
      </c>
      <c r="AD17" s="11">
        <v>35428</v>
      </c>
      <c r="AE17" s="11" t="s">
        <v>40</v>
      </c>
      <c r="AF17" s="11" t="s">
        <v>49</v>
      </c>
      <c r="AK17" s="23" t="s">
        <v>50</v>
      </c>
    </row>
    <row r="18" spans="1:38" s="7" customFormat="1" x14ac:dyDescent="0.2">
      <c r="A18" s="10" t="s">
        <v>40</v>
      </c>
      <c r="B18" s="11" t="s">
        <v>51</v>
      </c>
      <c r="C18" s="1" t="s">
        <v>33</v>
      </c>
      <c r="D18" s="25">
        <f t="shared" si="0"/>
        <v>6103340</v>
      </c>
      <c r="E18" s="13">
        <v>46388</v>
      </c>
      <c r="F18" s="14">
        <v>46387</v>
      </c>
      <c r="G18" s="9" t="s">
        <v>41</v>
      </c>
      <c r="H18" s="15" t="s">
        <v>19</v>
      </c>
      <c r="I18" s="16" t="s">
        <v>20</v>
      </c>
      <c r="J18" s="7" t="s">
        <v>119</v>
      </c>
      <c r="K18" s="34">
        <v>50862896676</v>
      </c>
      <c r="L18" s="33">
        <v>6103340</v>
      </c>
      <c r="M18" s="18" t="s">
        <v>117</v>
      </c>
      <c r="N18" s="18" t="s">
        <v>118</v>
      </c>
      <c r="O18" s="18">
        <v>1</v>
      </c>
      <c r="P18" s="32" t="s">
        <v>68</v>
      </c>
      <c r="Q18" s="18">
        <v>35428</v>
      </c>
      <c r="R18" s="7" t="s">
        <v>40</v>
      </c>
      <c r="S18" s="30" t="s">
        <v>120</v>
      </c>
      <c r="T18" s="36">
        <v>42792</v>
      </c>
      <c r="U18" s="31">
        <v>40600</v>
      </c>
      <c r="V18" s="31">
        <v>41700</v>
      </c>
      <c r="W18" s="31">
        <v>41700</v>
      </c>
      <c r="X18" s="18" t="s">
        <v>47</v>
      </c>
      <c r="AB18" s="18" t="s">
        <v>48</v>
      </c>
      <c r="AC18" s="11">
        <v>13</v>
      </c>
      <c r="AD18" s="11">
        <v>35428</v>
      </c>
      <c r="AE18" s="11" t="s">
        <v>40</v>
      </c>
      <c r="AF18" s="11" t="s">
        <v>49</v>
      </c>
      <c r="AK18" s="23" t="s">
        <v>50</v>
      </c>
    </row>
    <row r="19" spans="1:38" s="7" customFormat="1" x14ac:dyDescent="0.2">
      <c r="A19" s="10" t="s">
        <v>40</v>
      </c>
      <c r="B19" s="11" t="s">
        <v>51</v>
      </c>
      <c r="C19" s="1" t="s">
        <v>33</v>
      </c>
      <c r="D19" s="25">
        <f t="shared" si="0"/>
        <v>6098633</v>
      </c>
      <c r="E19" s="13">
        <v>46388</v>
      </c>
      <c r="F19" s="14">
        <v>46387</v>
      </c>
      <c r="G19" s="9" t="s">
        <v>41</v>
      </c>
      <c r="H19" s="15" t="s">
        <v>19</v>
      </c>
      <c r="I19" s="16" t="s">
        <v>20</v>
      </c>
      <c r="J19" s="7" t="s">
        <v>123</v>
      </c>
      <c r="K19" s="35">
        <v>50861858289</v>
      </c>
      <c r="L19" s="33">
        <v>6098633</v>
      </c>
      <c r="M19" s="18" t="s">
        <v>121</v>
      </c>
      <c r="N19" s="18" t="s">
        <v>122</v>
      </c>
      <c r="O19" s="18">
        <v>22</v>
      </c>
      <c r="P19" s="32" t="s">
        <v>67</v>
      </c>
      <c r="Q19" s="18">
        <v>35428</v>
      </c>
      <c r="R19" s="7" t="s">
        <v>40</v>
      </c>
      <c r="S19" s="37" t="s">
        <v>124</v>
      </c>
      <c r="T19" s="36">
        <v>273321</v>
      </c>
      <c r="U19" s="31">
        <v>411851</v>
      </c>
      <c r="V19" s="31">
        <v>343000</v>
      </c>
      <c r="W19" s="31">
        <v>343000</v>
      </c>
      <c r="X19" s="18" t="s">
        <v>47</v>
      </c>
      <c r="AB19" s="18" t="s">
        <v>48</v>
      </c>
      <c r="AC19" s="11">
        <v>13</v>
      </c>
      <c r="AD19" s="11">
        <v>35428</v>
      </c>
      <c r="AE19" s="11" t="s">
        <v>40</v>
      </c>
      <c r="AF19" s="11" t="s">
        <v>49</v>
      </c>
      <c r="AK19" s="23" t="s">
        <v>50</v>
      </c>
      <c r="AL19" s="7" t="s">
        <v>133</v>
      </c>
    </row>
    <row r="20" spans="1:38" s="7" customFormat="1" x14ac:dyDescent="0.2">
      <c r="A20" s="10" t="s">
        <v>40</v>
      </c>
      <c r="B20" s="11" t="s">
        <v>51</v>
      </c>
      <c r="C20" s="1" t="s">
        <v>33</v>
      </c>
      <c r="D20" s="25">
        <f t="shared" si="0"/>
        <v>6098701</v>
      </c>
      <c r="E20" s="13">
        <v>46388</v>
      </c>
      <c r="F20" s="14">
        <v>46387</v>
      </c>
      <c r="G20" s="9" t="s">
        <v>41</v>
      </c>
      <c r="H20" s="15" t="s">
        <v>19</v>
      </c>
      <c r="I20" s="16" t="s">
        <v>20</v>
      </c>
      <c r="J20" s="7" t="s">
        <v>127</v>
      </c>
      <c r="K20" s="32">
        <v>50861825139</v>
      </c>
      <c r="L20" s="33">
        <v>6098701</v>
      </c>
      <c r="M20" s="7" t="s">
        <v>125</v>
      </c>
      <c r="N20" s="7" t="s">
        <v>126</v>
      </c>
      <c r="O20" s="32">
        <v>8</v>
      </c>
      <c r="P20" s="32" t="s">
        <v>93</v>
      </c>
      <c r="Q20" s="18">
        <v>35428</v>
      </c>
      <c r="R20" s="7" t="s">
        <v>40</v>
      </c>
      <c r="S20" s="39" t="s">
        <v>128</v>
      </c>
      <c r="T20" s="38">
        <v>105099</v>
      </c>
      <c r="U20" s="31">
        <v>68917</v>
      </c>
      <c r="V20" s="31">
        <v>87000</v>
      </c>
      <c r="W20" s="31">
        <v>87000</v>
      </c>
      <c r="X20" s="18" t="s">
        <v>47</v>
      </c>
      <c r="AB20" s="18" t="s">
        <v>48</v>
      </c>
      <c r="AC20" s="11">
        <v>13</v>
      </c>
      <c r="AD20" s="11">
        <v>35428</v>
      </c>
      <c r="AE20" s="11" t="s">
        <v>40</v>
      </c>
      <c r="AF20" s="11" t="s">
        <v>49</v>
      </c>
      <c r="AK20" s="23" t="s">
        <v>50</v>
      </c>
    </row>
    <row r="21" spans="1:38" s="7" customFormat="1" x14ac:dyDescent="0.2">
      <c r="A21" s="10" t="s">
        <v>40</v>
      </c>
      <c r="B21" s="11" t="s">
        <v>51</v>
      </c>
      <c r="C21" s="1" t="s">
        <v>33</v>
      </c>
      <c r="D21" s="25">
        <f t="shared" si="0"/>
        <v>6098702</v>
      </c>
      <c r="E21" s="13">
        <v>46388</v>
      </c>
      <c r="F21" s="14">
        <v>46387</v>
      </c>
      <c r="G21" s="9" t="s">
        <v>41</v>
      </c>
      <c r="H21" s="15" t="s">
        <v>19</v>
      </c>
      <c r="I21" s="16" t="s">
        <v>20</v>
      </c>
      <c r="J21" s="7" t="s">
        <v>131</v>
      </c>
      <c r="K21" s="32">
        <v>50861823521</v>
      </c>
      <c r="L21" s="33">
        <v>6098702</v>
      </c>
      <c r="M21" s="7" t="s">
        <v>129</v>
      </c>
      <c r="N21" s="7" t="s">
        <v>130</v>
      </c>
      <c r="O21" s="32">
        <v>1</v>
      </c>
      <c r="P21" s="32" t="s">
        <v>93</v>
      </c>
      <c r="Q21" s="18">
        <v>35428</v>
      </c>
      <c r="R21" s="7" t="s">
        <v>40</v>
      </c>
      <c r="S21" s="7" t="s">
        <v>132</v>
      </c>
      <c r="T21" s="38">
        <v>84437</v>
      </c>
      <c r="U21" s="31">
        <v>112743</v>
      </c>
      <c r="V21" s="31">
        <v>89600</v>
      </c>
      <c r="W21" s="31">
        <v>89600</v>
      </c>
      <c r="X21" s="18" t="s">
        <v>47</v>
      </c>
      <c r="AB21" s="18" t="s">
        <v>48</v>
      </c>
      <c r="AC21" s="11">
        <v>13</v>
      </c>
      <c r="AD21" s="11">
        <v>35428</v>
      </c>
      <c r="AE21" s="11" t="s">
        <v>40</v>
      </c>
      <c r="AF21" s="11" t="s">
        <v>49</v>
      </c>
      <c r="AK21" s="23" t="s">
        <v>50</v>
      </c>
    </row>
    <row r="22" spans="1:38" s="7" customFormat="1" x14ac:dyDescent="0.2">
      <c r="A22" s="10" t="s">
        <v>40</v>
      </c>
      <c r="B22" s="11" t="s">
        <v>51</v>
      </c>
      <c r="C22" s="1" t="s">
        <v>33</v>
      </c>
      <c r="D22" s="25">
        <f t="shared" si="0"/>
        <v>6098707</v>
      </c>
      <c r="E22" s="13">
        <v>46388</v>
      </c>
      <c r="F22" s="14">
        <v>46387</v>
      </c>
      <c r="G22" s="9" t="s">
        <v>41</v>
      </c>
      <c r="H22" s="15" t="s">
        <v>19</v>
      </c>
      <c r="I22" s="16" t="s">
        <v>20</v>
      </c>
      <c r="J22" s="7" t="s">
        <v>136</v>
      </c>
      <c r="K22" s="32">
        <v>50861776176</v>
      </c>
      <c r="L22" s="33">
        <v>6098707</v>
      </c>
      <c r="M22" s="7" t="s">
        <v>134</v>
      </c>
      <c r="N22" s="7" t="s">
        <v>135</v>
      </c>
      <c r="O22" s="32">
        <v>8</v>
      </c>
      <c r="P22" s="32" t="s">
        <v>65</v>
      </c>
      <c r="Q22" s="18">
        <v>35428</v>
      </c>
      <c r="R22" s="7" t="s">
        <v>40</v>
      </c>
      <c r="S22" s="7" t="s">
        <v>138</v>
      </c>
      <c r="T22" s="38">
        <v>83969</v>
      </c>
      <c r="U22" s="31">
        <v>70566</v>
      </c>
      <c r="V22" s="31">
        <v>60000</v>
      </c>
      <c r="W22" s="31">
        <v>60000</v>
      </c>
      <c r="X22" s="18" t="s">
        <v>47</v>
      </c>
      <c r="AB22" s="18" t="s">
        <v>48</v>
      </c>
      <c r="AC22" s="11">
        <v>13</v>
      </c>
      <c r="AD22" s="11">
        <v>35428</v>
      </c>
      <c r="AE22" s="11" t="s">
        <v>40</v>
      </c>
      <c r="AF22" s="11" t="s">
        <v>49</v>
      </c>
      <c r="AK22" s="23" t="s">
        <v>50</v>
      </c>
      <c r="AL22" s="7" t="s">
        <v>137</v>
      </c>
    </row>
    <row r="23" spans="1:38" s="7" customFormat="1" x14ac:dyDescent="0.2">
      <c r="A23" s="10"/>
      <c r="B23" s="11"/>
      <c r="C23" s="1"/>
      <c r="D23" s="25"/>
      <c r="E23" s="13"/>
      <c r="F23" s="14"/>
      <c r="G23" s="9"/>
      <c r="H23" s="15"/>
      <c r="I23" s="16"/>
      <c r="P23" s="32"/>
      <c r="Q23" s="18"/>
      <c r="T23" s="38">
        <f>SUM(T2:T22)</f>
        <v>1534556</v>
      </c>
      <c r="U23" s="38">
        <f t="shared" ref="U23:W23" si="1">SUM(U2:U22)</f>
        <v>1674938</v>
      </c>
      <c r="V23" s="38">
        <f t="shared" si="1"/>
        <v>1579410</v>
      </c>
      <c r="W23" s="38">
        <f t="shared" si="1"/>
        <v>1579410</v>
      </c>
      <c r="X23" s="18"/>
      <c r="AB23" s="18"/>
      <c r="AC23" s="11"/>
      <c r="AD23" s="11"/>
      <c r="AE23" s="11"/>
      <c r="AF23" s="11"/>
      <c r="AK23" s="23"/>
    </row>
    <row r="24" spans="1:38" s="7" customFormat="1" x14ac:dyDescent="0.2">
      <c r="T24" s="31"/>
      <c r="U24" s="31"/>
      <c r="V24" s="31"/>
      <c r="W24" s="31"/>
    </row>
    <row r="25" spans="1:38" x14ac:dyDescent="0.2">
      <c r="A25" s="1" t="s">
        <v>28</v>
      </c>
      <c r="T25" s="8"/>
      <c r="U25" s="8"/>
      <c r="V25" s="8"/>
      <c r="W25" s="8"/>
    </row>
    <row r="26" spans="1:38" x14ac:dyDescent="0.2">
      <c r="A26" s="7"/>
      <c r="T26" s="8"/>
      <c r="U26" s="8"/>
      <c r="V26" s="8"/>
      <c r="W26" s="8"/>
    </row>
    <row r="27" spans="1:38" x14ac:dyDescent="0.2">
      <c r="A27" s="1" t="s">
        <v>22</v>
      </c>
      <c r="T27" s="8"/>
      <c r="U27" s="8"/>
      <c r="V27" s="8"/>
      <c r="W27" s="8"/>
    </row>
    <row r="28" spans="1:38" x14ac:dyDescent="0.2">
      <c r="A28" s="1" t="s">
        <v>23</v>
      </c>
      <c r="T28" s="8"/>
      <c r="U28" s="8"/>
      <c r="V28" s="8"/>
      <c r="W28" s="8"/>
    </row>
    <row r="29" spans="1:38" x14ac:dyDescent="0.2">
      <c r="A29" s="1" t="s">
        <v>24</v>
      </c>
      <c r="T29" s="8"/>
      <c r="U29" s="8"/>
      <c r="V29" s="8"/>
      <c r="W29" s="8"/>
    </row>
    <row r="30" spans="1:38" x14ac:dyDescent="0.2">
      <c r="A30" s="1" t="s">
        <v>25</v>
      </c>
      <c r="T30" s="8"/>
      <c r="U30" s="8"/>
      <c r="V30" s="8"/>
      <c r="W30" s="8"/>
    </row>
    <row r="31" spans="1:38" x14ac:dyDescent="0.2">
      <c r="A31" s="1" t="s">
        <v>26</v>
      </c>
      <c r="T31" s="8"/>
      <c r="U31" s="8"/>
      <c r="V31" s="8"/>
      <c r="W31" s="8"/>
    </row>
    <row r="32" spans="1:38" x14ac:dyDescent="0.2">
      <c r="A32" s="1" t="s">
        <v>27</v>
      </c>
      <c r="T32" s="8"/>
      <c r="U32" s="8"/>
      <c r="V32" s="8"/>
      <c r="W32" s="8"/>
    </row>
    <row r="33" spans="20:23" x14ac:dyDescent="0.2">
      <c r="T33" s="8"/>
      <c r="U33" s="8"/>
      <c r="V33" s="8"/>
      <c r="W33" s="8"/>
    </row>
    <row r="34" spans="20:23" x14ac:dyDescent="0.2">
      <c r="T34" s="8"/>
      <c r="U34" s="8"/>
      <c r="V34" s="8"/>
      <c r="W34" s="8"/>
    </row>
    <row r="35" spans="20:23" x14ac:dyDescent="0.2">
      <c r="T35" s="8"/>
      <c r="U35" s="8"/>
      <c r="V35" s="8"/>
      <c r="W35" s="8"/>
    </row>
    <row r="36" spans="20:23" x14ac:dyDescent="0.2">
      <c r="T36" s="8"/>
      <c r="U36" s="8"/>
      <c r="V36" s="8"/>
      <c r="W36" s="8"/>
    </row>
    <row r="37" spans="20:23" x14ac:dyDescent="0.2">
      <c r="T37" s="8"/>
      <c r="U37" s="8"/>
      <c r="V37" s="8"/>
      <c r="W37" s="8"/>
    </row>
    <row r="38" spans="20:23" x14ac:dyDescent="0.2">
      <c r="T38" s="8"/>
      <c r="U38" s="8"/>
      <c r="V38" s="8"/>
      <c r="W38" s="8"/>
    </row>
    <row r="39" spans="20:23" x14ac:dyDescent="0.2">
      <c r="T39" s="8"/>
      <c r="U39" s="8"/>
      <c r="V39" s="8"/>
      <c r="W39" s="8"/>
    </row>
    <row r="40" spans="20:23" x14ac:dyDescent="0.2">
      <c r="T40" s="8"/>
      <c r="U40" s="8"/>
      <c r="V40" s="8"/>
      <c r="W40" s="8"/>
    </row>
    <row r="41" spans="20:23" x14ac:dyDescent="0.2">
      <c r="T41" s="8"/>
      <c r="U41" s="8"/>
      <c r="V41" s="8"/>
      <c r="W41" s="8"/>
    </row>
    <row r="42" spans="20:23" x14ac:dyDescent="0.2">
      <c r="T42" s="8"/>
      <c r="U42" s="8"/>
      <c r="V42" s="8"/>
      <c r="W42" s="8"/>
    </row>
    <row r="43" spans="20:23" x14ac:dyDescent="0.2">
      <c r="T43" s="8"/>
      <c r="U43" s="8"/>
      <c r="V43" s="8"/>
      <c r="W43" s="8"/>
    </row>
    <row r="44" spans="20:23" x14ac:dyDescent="0.2">
      <c r="T44" s="8"/>
      <c r="U44" s="8"/>
      <c r="V44" s="8"/>
      <c r="W44" s="8"/>
    </row>
    <row r="45" spans="20:23" x14ac:dyDescent="0.2">
      <c r="T45" s="8"/>
      <c r="U45" s="8"/>
      <c r="V45" s="8"/>
      <c r="W45" s="8"/>
    </row>
    <row r="46" spans="20:23" x14ac:dyDescent="0.2">
      <c r="T46" s="8"/>
      <c r="U46" s="8"/>
      <c r="V46" s="8"/>
      <c r="W46" s="8"/>
    </row>
  </sheetData>
  <autoFilter ref="A1:AK3" xr:uid="{00000000-0009-0000-0000-000000000000}"/>
  <conditionalFormatting sqref="J1">
    <cfRule type="duplicateValues" dxfId="3" priority="69"/>
  </conditionalFormatting>
  <conditionalFormatting sqref="K2">
    <cfRule type="duplicateValues" dxfId="2" priority="8"/>
  </conditionalFormatting>
  <conditionalFormatting sqref="K3">
    <cfRule type="duplicateValues" dxfId="1" priority="1"/>
  </conditionalFormatting>
  <conditionalFormatting sqref="K4">
    <cfRule type="duplicateValues" dxfId="0" priority="3"/>
  </conditionalFormatting>
  <hyperlinks>
    <hyperlink ref="AK2" r:id="rId1" xr:uid="{F3B46BAB-4390-48CA-951A-3B95087E4C59}"/>
  </hyperlinks>
  <pageMargins left="0.7" right="0.7" top="0.78740157499999996" bottom="0.78740157499999996" header="0.3" footer="0.3"/>
  <pageSetup paperSize="9" orientation="portrait" r:id="rId2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2026-06-19T07:51:48Z</dcterms:modified>
</cp:coreProperties>
</file>